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M:\PRZETARGI\2022\Usługi leśne 2022 - III tura\Zal. nr 2 Kosztorysy ofert_UL2022_2\"/>
    </mc:Choice>
  </mc:AlternateContent>
  <xr:revisionPtr revIDLastSave="0" documentId="13_ncr:1_{A5E2973D-A00F-4022-AED2-FDF566BA0D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osztorys ofertowy" sheetId="1" r:id="rId1"/>
  </sheets>
  <definedNames>
    <definedName name="_xlnm.Print_Area" localSheetId="0">'Kosztorys ofertowy'!$A$1:$L$37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" i="1" l="1"/>
  <c r="J31" i="1" s="1"/>
  <c r="K31" i="1" s="1"/>
  <c r="H30" i="1"/>
  <c r="H29" i="1"/>
  <c r="H28" i="1"/>
  <c r="H27" i="1"/>
  <c r="H26" i="1"/>
  <c r="E34" i="1" s="1"/>
  <c r="J27" i="1" l="1"/>
  <c r="K27" i="1" s="1"/>
  <c r="J29" i="1"/>
  <c r="K29" i="1" s="1"/>
  <c r="J26" i="1"/>
  <c r="K26" i="1" s="1"/>
  <c r="J28" i="1"/>
  <c r="K28" i="1" s="1"/>
  <c r="J30" i="1"/>
  <c r="K30" i="1" s="1"/>
  <c r="E35" i="1" l="1"/>
</calcChain>
</file>

<file path=xl/sharedStrings.xml><?xml version="1.0" encoding="utf-8"?>
<sst xmlns="http://schemas.openxmlformats.org/spreadsheetml/2006/main" count="50" uniqueCount="46">
  <si>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</si>
  <si>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</si>
  <si>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</si>
  <si>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</si>
  <si>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</si>
  <si>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</si>
  <si>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</si>
  <si>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</si>
  <si>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</si>
  <si>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</si>
  <si>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17</t>
  </si>
  <si>
    <t>ROZDR-PP</t>
  </si>
  <si>
    <t>Rozdrabnianie pozostałości drzewnych na całej powierzchni bez mieszania z glebą</t>
  </si>
  <si>
    <t>HA</t>
  </si>
  <si>
    <t xml:space="preserve"> 27</t>
  </si>
  <si>
    <t>OPR-UC</t>
  </si>
  <si>
    <t>Opryskiwanie upraw -  opryskiwaczem ciągnikowym</t>
  </si>
  <si>
    <t xml:space="preserve"> 69</t>
  </si>
  <si>
    <t>WYK-POGCZ</t>
  </si>
  <si>
    <t>Wyorywanie bruzd pługiem leśnym z pogłębiaczem na powierzchni pow. 0,50 ha</t>
  </si>
  <si>
    <t>KMTR</t>
  </si>
  <si>
    <t xml:space="preserve"> 70</t>
  </si>
  <si>
    <t>WYK-P5GCP</t>
  </si>
  <si>
    <t>Wyorywanie bruzd pługiem leśnym z pogłębiaczem na pow. do 0,5 ha (np. gniazda)</t>
  </si>
  <si>
    <t xml:space="preserve"> 75</t>
  </si>
  <si>
    <t>WYK WAŁK</t>
  </si>
  <si>
    <t>Przygotowanie gleby pługofrezarką</t>
  </si>
  <si>
    <t xml:space="preserve"> 86</t>
  </si>
  <si>
    <t>PIEL-C</t>
  </si>
  <si>
    <t>Pielęgnowanie międzyrzędów (przejazdy co drugi rząd)</t>
  </si>
  <si>
    <t>Cena łączna netto w PLN</t>
  </si>
  <si>
    <t>Cena łączna brutto w PLN</t>
  </si>
  <si>
    <t xml:space="preserve">Załącznik nr 2 do SWZ </t>
  </si>
  <si>
    <t>____________________________, dnia ______________</t>
  </si>
  <si>
    <t>(Nazwa i adres wykonawcy)</t>
  </si>
  <si>
    <t>KOSZTORYS OFERTOWY</t>
  </si>
  <si>
    <t>Skarb Państwa</t>
  </si>
  <si>
    <t>Państwowe Gospodarstwo Leśne Lasy Państwowe</t>
  </si>
  <si>
    <t>Nadleśnictwo Kędzierzyn</t>
  </si>
  <si>
    <t>Odpowiadając na ogłoszenie o przetargu nieograniczonym na „Wykonywanie usług z zakresu gospodarki leśnej na terenie Nadleśnictwa Kędzierzyn w roku 2022''  składamy niniejszym ofertę na pakiet PAKIET 6 tego zamówienia i oferujemy następujące ceny jednostkowe za usługi wchodzące w skład tej części zamówienia:</t>
  </si>
  <si>
    <t>(podpis)</t>
  </si>
  <si>
    <t>Dokument musi być złożony pod rygorem nieważności 
w formie elektronicznej, o której mowa w art. 78(1) KC
(tj. podpisany kwalifikowanym podpisem elektronicznym)</t>
  </si>
  <si>
    <t>PAKIET NR 6</t>
  </si>
  <si>
    <t>47-246 Kotlarnia</t>
  </si>
  <si>
    <t xml:space="preserve">ul. Brzozowa 48 Stara Kuźnia               </t>
  </si>
  <si>
    <t>Znak sprawy.: ZG3.270.2.1.2022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</si>
</sst>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\ &quot;zł&quot;"/>
    <numFmt numFmtId="165" formatCode="_-* #,##0.00\ [$zł-415]_-;\-* #,##0.00\ [$zł-415]_-;_-* &quot;-&quot;??\ [$zł-415]_-;_-@_-"/>
  </numFmts>
  <fonts count="10" x14ac:knownFonts="1">
    <font>
      <sz val="10"/>
      <name val="Arial"/>
    </font>
    <font>
      <sz val="10"/>
      <color indexed="63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indexed="63"/>
      <name val="Arial"/>
      <family val="2"/>
      <charset val="238"/>
    </font>
    <font>
      <i/>
      <sz val="10"/>
      <color indexed="63"/>
      <name val="Arial"/>
      <family val="2"/>
      <charset val="238"/>
    </font>
    <font>
      <sz val="10"/>
      <name val="Arial"/>
      <family val="2"/>
      <charset val="238"/>
    </font>
    <font>
      <sz val="10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0"/>
      <color rgb="FF000000"/>
      <name val="Arial"/>
    </font>
    <font>
      <sz val="12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33"/>
        <bgColor indexed="9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32"/>
      </top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</borders>
  <cellStyleXfs count="2">
    <xf numFmtId="0" fontId="0" fillId="0" borderId="0"/>
    <xf numFmtId="0" fontId="8" fillId="0" borderId="0"/>
  </cellStyleXfs>
  <cellXfs count="32">
    <xf numFmtId="0" fontId="0" fillId="0" borderId="0" xfId="0"/>
    <xf numFmtId="0" fontId="1" fillId="2" borderId="0" xfId="0" applyFont="1" applyFill="1" applyAlignment="1" applyProtection="1">
      <alignment horizontal="left"/>
      <protection locked="0"/>
    </xf>
    <xf numFmtId="164" fontId="1" fillId="2" borderId="0" xfId="0" applyNumberFormat="1" applyFont="1" applyFill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Protection="1">
      <protection locked="0"/>
    </xf>
    <xf numFmtId="164" fontId="5" fillId="0" borderId="0" xfId="0" applyNumberFormat="1" applyFont="1" applyProtection="1">
      <protection locked="0"/>
    </xf>
    <xf numFmtId="0" fontId="3" fillId="3" borderId="1" xfId="0" applyFont="1" applyFill="1" applyBorder="1" applyAlignment="1" applyProtection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39" fontId="1" fillId="2" borderId="1" xfId="0" applyNumberFormat="1" applyFont="1" applyFill="1" applyBorder="1" applyAlignment="1" applyProtection="1">
      <alignment horizontal="right" vertical="center"/>
    </xf>
    <xf numFmtId="165" fontId="6" fillId="4" borderId="5" xfId="0" applyNumberFormat="1" applyFont="1" applyFill="1" applyBorder="1" applyAlignment="1" applyProtection="1">
      <alignment horizontal="right" vertical="center" wrapText="1"/>
    </xf>
    <xf numFmtId="9" fontId="6" fillId="4" borderId="5" xfId="0" applyNumberFormat="1" applyFont="1" applyFill="1" applyBorder="1" applyAlignment="1" applyProtection="1">
      <alignment horizontal="center" vertical="center" wrapText="1"/>
    </xf>
    <xf numFmtId="165" fontId="1" fillId="2" borderId="6" xfId="0" applyNumberFormat="1" applyFont="1" applyFill="1" applyBorder="1" applyAlignment="1" applyProtection="1">
      <alignment vertical="center" wrapText="1"/>
    </xf>
    <xf numFmtId="0" fontId="1" fillId="2" borderId="0" xfId="0" applyFont="1" applyFill="1" applyAlignment="1" applyProtection="1">
      <alignment horizontal="left"/>
    </xf>
    <xf numFmtId="164" fontId="1" fillId="2" borderId="0" xfId="0" applyNumberFormat="1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  <protection locked="0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164" fontId="3" fillId="3" borderId="1" xfId="0" applyNumberFormat="1" applyFont="1" applyFill="1" applyBorder="1" applyAlignment="1" applyProtection="1">
      <alignment horizontal="center" vertical="center" wrapText="1"/>
    </xf>
    <xf numFmtId="49" fontId="3" fillId="2" borderId="0" xfId="0" applyNumberFormat="1" applyFont="1" applyFill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4" fillId="2" borderId="2" xfId="0" applyNumberFormat="1" applyFont="1" applyFill="1" applyBorder="1" applyAlignment="1" applyProtection="1">
      <alignment horizontal="center" vertical="center"/>
      <protection locked="0"/>
    </xf>
    <xf numFmtId="49" fontId="3" fillId="3" borderId="1" xfId="0" applyNumberFormat="1" applyFont="1" applyFill="1" applyBorder="1" applyAlignment="1" applyProtection="1">
      <alignment horizontal="right" vertical="center"/>
      <protection locked="0"/>
    </xf>
    <xf numFmtId="44" fontId="7" fillId="4" borderId="5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center" wrapText="1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49" fontId="3" fillId="2" borderId="0" xfId="0" applyNumberFormat="1" applyFont="1" applyFill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center" vertical="top" wrapText="1"/>
    </xf>
    <xf numFmtId="0" fontId="9" fillId="0" borderId="0" xfId="1" applyFont="1"/>
  </cellXfs>
  <cellStyles count="2">
    <cellStyle name="Normalny" xfId="0" builtinId="0"/>
    <cellStyle name="Normalny 2" xfId="1" xr:uid="{E70BF38E-9EA6-4D75-9CB6-0ACA528F1679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8FBFC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0"/>
  <sheetViews>
    <sheetView tabSelected="1" zoomScaleNormal="100" workbookViewId="0">
      <selection activeCell="D6" sqref="D6"/>
    </sheetView>
  </sheetViews>
  <sheetFormatPr defaultColWidth="8.85546875" defaultRowHeight="12.75" x14ac:dyDescent="0.2"/>
  <cols>
    <col min="1" max="1" width="2.140625" style="5" customWidth="1"/>
    <col min="2" max="2" width="8.5703125" style="5" customWidth="1"/>
    <col min="3" max="3" width="13.28515625" style="5" customWidth="1"/>
    <col min="4" max="4" width="51.85546875" style="5" customWidth="1"/>
    <col min="5" max="5" width="6.7109375" style="5" customWidth="1"/>
    <col min="6" max="6" width="10.7109375" style="5" customWidth="1"/>
    <col min="7" max="7" width="12.7109375" style="6" customWidth="1"/>
    <col min="8" max="8" width="17.28515625" style="5" customWidth="1"/>
    <col min="9" max="9" width="7.85546875" style="5" customWidth="1"/>
    <col min="10" max="10" width="17.28515625" style="5" customWidth="1"/>
    <col min="11" max="11" width="19.5703125" style="5" customWidth="1"/>
    <col min="12" max="12" width="0.85546875" style="5" customWidth="1"/>
    <col min="13" max="13" width="0.140625" style="5" customWidth="1"/>
    <col min="14" max="14" width="4.5703125" style="5" customWidth="1"/>
    <col min="15" max="16384" width="8.85546875" style="5"/>
  </cols>
  <sheetData>
    <row r="1" spans="1:12" s="1" customFormat="1" ht="1.7" customHeight="1" x14ac:dyDescent="0.2">
      <c r="G1" s="2"/>
    </row>
    <row r="2" spans="1:12" s="1" customFormat="1" ht="17.25" customHeight="1" x14ac:dyDescent="0.2">
      <c r="A2" s="31" t="s">
        <v>45</v>
      </c>
      <c r="B2" s="3"/>
      <c r="G2" s="2"/>
    </row>
    <row r="3" spans="1:12" s="1" customFormat="1" ht="17.649999999999999" customHeight="1" x14ac:dyDescent="0.2">
      <c r="G3" s="2"/>
      <c r="H3" s="27" t="s">
        <v>32</v>
      </c>
      <c r="I3" s="27"/>
      <c r="J3" s="27"/>
      <c r="K3" s="27"/>
      <c r="L3" s="27"/>
    </row>
    <row r="4" spans="1:12" s="1" customFormat="1" ht="6.95" customHeight="1" x14ac:dyDescent="0.2">
      <c r="G4" s="2"/>
    </row>
    <row r="5" spans="1:12" s="1" customFormat="1" ht="2.85" customHeight="1" x14ac:dyDescent="0.2">
      <c r="B5" s="28"/>
      <c r="C5" s="28"/>
      <c r="G5" s="2"/>
    </row>
    <row r="6" spans="1:12" s="1" customFormat="1" ht="29.25" customHeight="1" x14ac:dyDescent="0.2">
      <c r="G6" s="2"/>
    </row>
    <row r="7" spans="1:12" s="1" customFormat="1" ht="2.85" customHeight="1" x14ac:dyDescent="0.2">
      <c r="B7" s="28"/>
      <c r="C7" s="28"/>
      <c r="G7" s="2"/>
    </row>
    <row r="8" spans="1:12" s="1" customFormat="1" ht="19.350000000000001" customHeight="1" x14ac:dyDescent="0.2">
      <c r="G8" s="2"/>
    </row>
    <row r="9" spans="1:12" s="1" customFormat="1" ht="10.7" customHeight="1" x14ac:dyDescent="0.2">
      <c r="B9" s="15"/>
      <c r="D9" s="15"/>
      <c r="E9" s="15"/>
      <c r="F9" s="29" t="s">
        <v>33</v>
      </c>
      <c r="G9" s="29"/>
      <c r="H9" s="29"/>
      <c r="I9" s="29"/>
      <c r="J9" s="29"/>
      <c r="K9" s="29"/>
    </row>
    <row r="10" spans="1:12" s="1" customFormat="1" ht="2.85" customHeight="1" x14ac:dyDescent="0.2">
      <c r="B10" s="28"/>
      <c r="C10" s="28"/>
      <c r="D10" s="15"/>
      <c r="E10" s="15"/>
      <c r="F10" s="29"/>
      <c r="G10" s="29"/>
      <c r="H10" s="29"/>
      <c r="I10" s="29"/>
      <c r="J10" s="29"/>
      <c r="K10" s="29"/>
    </row>
    <row r="11" spans="1:12" s="1" customFormat="1" ht="3.2" customHeight="1" x14ac:dyDescent="0.2">
      <c r="B11" s="15"/>
      <c r="C11" s="15"/>
      <c r="D11" s="15"/>
      <c r="E11" s="15"/>
      <c r="F11" s="29"/>
      <c r="G11" s="29"/>
      <c r="H11" s="29"/>
      <c r="I11" s="29"/>
      <c r="J11" s="29"/>
      <c r="K11" s="29"/>
    </row>
    <row r="12" spans="1:12" s="1" customFormat="1" ht="3.75" customHeight="1" x14ac:dyDescent="0.2">
      <c r="B12" s="30" t="s">
        <v>34</v>
      </c>
      <c r="C12" s="30"/>
      <c r="D12" s="15"/>
      <c r="E12" s="15"/>
      <c r="F12" s="29"/>
      <c r="G12" s="29"/>
      <c r="H12" s="29"/>
      <c r="I12" s="29"/>
      <c r="J12" s="29"/>
      <c r="K12" s="29"/>
    </row>
    <row r="13" spans="1:12" s="1" customFormat="1" ht="39.6" customHeight="1" x14ac:dyDescent="0.2">
      <c r="B13" s="30"/>
      <c r="C13" s="30"/>
      <c r="D13" s="15"/>
      <c r="E13" s="15"/>
      <c r="F13" s="15"/>
      <c r="G13" s="16"/>
      <c r="H13" s="15"/>
      <c r="I13" s="15"/>
      <c r="J13" s="15"/>
      <c r="K13" s="15"/>
    </row>
    <row r="14" spans="1:12" s="1" customFormat="1" ht="23.45" customHeight="1" x14ac:dyDescent="0.2">
      <c r="D14" s="20" t="s">
        <v>35</v>
      </c>
      <c r="E14" s="20"/>
      <c r="F14" s="17" t="s">
        <v>42</v>
      </c>
      <c r="G14" s="2"/>
    </row>
    <row r="15" spans="1:12" s="1" customFormat="1" ht="20.45" customHeight="1" x14ac:dyDescent="0.2">
      <c r="B15" s="18" t="s">
        <v>36</v>
      </c>
      <c r="G15" s="2"/>
    </row>
    <row r="16" spans="1:12" s="1" customFormat="1" ht="3.4" customHeight="1" x14ac:dyDescent="0.2">
      <c r="G16" s="2"/>
    </row>
    <row r="17" spans="2:11" s="1" customFormat="1" ht="20.45" customHeight="1" x14ac:dyDescent="0.2">
      <c r="B17" s="18" t="s">
        <v>37</v>
      </c>
      <c r="G17" s="2"/>
    </row>
    <row r="18" spans="2:11" s="1" customFormat="1" ht="3.95" customHeight="1" x14ac:dyDescent="0.2">
      <c r="G18" s="2"/>
    </row>
    <row r="19" spans="2:11" s="1" customFormat="1" ht="20.45" customHeight="1" x14ac:dyDescent="0.2">
      <c r="B19" s="18" t="s">
        <v>38</v>
      </c>
      <c r="G19" s="2"/>
    </row>
    <row r="20" spans="2:11" s="1" customFormat="1" ht="3" customHeight="1" x14ac:dyDescent="0.2">
      <c r="G20" s="2"/>
    </row>
    <row r="21" spans="2:11" s="1" customFormat="1" ht="20.45" customHeight="1" x14ac:dyDescent="0.2">
      <c r="B21" s="18" t="s">
        <v>44</v>
      </c>
      <c r="G21" s="2"/>
    </row>
    <row r="22" spans="2:11" s="1" customFormat="1" ht="20.45" customHeight="1" x14ac:dyDescent="0.2">
      <c r="B22" s="18" t="s">
        <v>43</v>
      </c>
      <c r="G22" s="2"/>
    </row>
    <row r="23" spans="2:11" s="1" customFormat="1" ht="48.95" customHeight="1" x14ac:dyDescent="0.2">
      <c r="B23" s="21" t="s">
        <v>39</v>
      </c>
      <c r="C23" s="21"/>
      <c r="D23" s="21"/>
      <c r="E23" s="21"/>
      <c r="F23" s="21"/>
      <c r="G23" s="21"/>
      <c r="H23" s="21"/>
      <c r="I23" s="21"/>
      <c r="J23" s="21"/>
    </row>
    <row r="24" spans="2:11" s="1" customFormat="1" ht="13.35" customHeight="1" x14ac:dyDescent="0.2">
      <c r="G24" s="2"/>
    </row>
    <row r="25" spans="2:11" s="1" customFormat="1" ht="51" x14ac:dyDescent="0.2">
      <c r="B25" s="7" t="s">
        <v>0</v>
      </c>
      <c r="C25" s="8" t="s">
        <v>1</v>
      </c>
      <c r="D25" s="8" t="s">
        <v>2</v>
      </c>
      <c r="E25" s="8" t="s">
        <v>3</v>
      </c>
      <c r="F25" s="8" t="s">
        <v>4</v>
      </c>
      <c r="G25" s="19" t="s">
        <v>5</v>
      </c>
      <c r="H25" s="7" t="s">
        <v>6</v>
      </c>
      <c r="I25" s="8" t="s">
        <v>7</v>
      </c>
      <c r="J25" s="8" t="s">
        <v>8</v>
      </c>
      <c r="K25" s="7" t="s">
        <v>9</v>
      </c>
    </row>
    <row r="26" spans="2:11" s="1" customFormat="1" ht="31.9" customHeight="1" x14ac:dyDescent="0.2">
      <c r="B26" s="9" t="s">
        <v>10</v>
      </c>
      <c r="C26" s="9" t="s">
        <v>11</v>
      </c>
      <c r="D26" s="10" t="s">
        <v>12</v>
      </c>
      <c r="E26" s="9" t="s">
        <v>13</v>
      </c>
      <c r="F26" s="11">
        <v>133.16999999999999</v>
      </c>
      <c r="G26" s="4"/>
      <c r="H26" s="12">
        <f t="shared" ref="H26:H31" si="0">F26*G26</f>
        <v>0</v>
      </c>
      <c r="I26" s="13">
        <v>0.08</v>
      </c>
      <c r="J26" s="14">
        <f t="shared" ref="J26:J31" si="1">H26*I26</f>
        <v>0</v>
      </c>
      <c r="K26" s="14">
        <f t="shared" ref="K26:K31" si="2">H26+J26</f>
        <v>0</v>
      </c>
    </row>
    <row r="27" spans="2:11" s="1" customFormat="1" ht="24.6" customHeight="1" x14ac:dyDescent="0.2">
      <c r="B27" s="9" t="s">
        <v>14</v>
      </c>
      <c r="C27" s="9" t="s">
        <v>15</v>
      </c>
      <c r="D27" s="10" t="s">
        <v>16</v>
      </c>
      <c r="E27" s="9" t="s">
        <v>13</v>
      </c>
      <c r="F27" s="11">
        <v>72.399999999999991</v>
      </c>
      <c r="G27" s="4"/>
      <c r="H27" s="12">
        <f t="shared" si="0"/>
        <v>0</v>
      </c>
      <c r="I27" s="13">
        <v>0.08</v>
      </c>
      <c r="J27" s="14">
        <f t="shared" si="1"/>
        <v>0</v>
      </c>
      <c r="K27" s="14">
        <f t="shared" si="2"/>
        <v>0</v>
      </c>
    </row>
    <row r="28" spans="2:11" s="1" customFormat="1" ht="34.9" customHeight="1" x14ac:dyDescent="0.2">
      <c r="B28" s="9" t="s">
        <v>17</v>
      </c>
      <c r="C28" s="9" t="s">
        <v>18</v>
      </c>
      <c r="D28" s="10" t="s">
        <v>19</v>
      </c>
      <c r="E28" s="9" t="s">
        <v>20</v>
      </c>
      <c r="F28" s="11">
        <v>713.59000000000015</v>
      </c>
      <c r="G28" s="4"/>
      <c r="H28" s="12">
        <f t="shared" si="0"/>
        <v>0</v>
      </c>
      <c r="I28" s="13">
        <v>0.08</v>
      </c>
      <c r="J28" s="14">
        <f t="shared" si="1"/>
        <v>0</v>
      </c>
      <c r="K28" s="14">
        <f t="shared" si="2"/>
        <v>0</v>
      </c>
    </row>
    <row r="29" spans="2:11" s="1" customFormat="1" ht="34.15" customHeight="1" x14ac:dyDescent="0.2">
      <c r="B29" s="9" t="s">
        <v>21</v>
      </c>
      <c r="C29" s="9" t="s">
        <v>22</v>
      </c>
      <c r="D29" s="10" t="s">
        <v>23</v>
      </c>
      <c r="E29" s="9" t="s">
        <v>20</v>
      </c>
      <c r="F29" s="11">
        <v>13.079999999999998</v>
      </c>
      <c r="G29" s="4"/>
      <c r="H29" s="12">
        <f t="shared" si="0"/>
        <v>0</v>
      </c>
      <c r="I29" s="13">
        <v>0.08</v>
      </c>
      <c r="J29" s="14">
        <f t="shared" si="1"/>
        <v>0</v>
      </c>
      <c r="K29" s="14">
        <f t="shared" si="2"/>
        <v>0</v>
      </c>
    </row>
    <row r="30" spans="2:11" s="1" customFormat="1" ht="24.6" customHeight="1" x14ac:dyDescent="0.2">
      <c r="B30" s="9" t="s">
        <v>24</v>
      </c>
      <c r="C30" s="9" t="s">
        <v>25</v>
      </c>
      <c r="D30" s="10" t="s">
        <v>26</v>
      </c>
      <c r="E30" s="9" t="s">
        <v>20</v>
      </c>
      <c r="F30" s="11">
        <v>97.68</v>
      </c>
      <c r="G30" s="4"/>
      <c r="H30" s="12">
        <f t="shared" si="0"/>
        <v>0</v>
      </c>
      <c r="I30" s="13">
        <v>0.08</v>
      </c>
      <c r="J30" s="14">
        <f t="shared" si="1"/>
        <v>0</v>
      </c>
      <c r="K30" s="14">
        <f t="shared" si="2"/>
        <v>0</v>
      </c>
    </row>
    <row r="31" spans="2:11" s="1" customFormat="1" ht="28.9" customHeight="1" x14ac:dyDescent="0.2">
      <c r="B31" s="9" t="s">
        <v>27</v>
      </c>
      <c r="C31" s="9" t="s">
        <v>28</v>
      </c>
      <c r="D31" s="10" t="s">
        <v>29</v>
      </c>
      <c r="E31" s="9" t="s">
        <v>13</v>
      </c>
      <c r="F31" s="11">
        <v>1</v>
      </c>
      <c r="G31" s="4"/>
      <c r="H31" s="12">
        <f t="shared" si="0"/>
        <v>0</v>
      </c>
      <c r="I31" s="13">
        <v>0.08</v>
      </c>
      <c r="J31" s="14">
        <f t="shared" si="1"/>
        <v>0</v>
      </c>
      <c r="K31" s="14">
        <f t="shared" si="2"/>
        <v>0</v>
      </c>
    </row>
    <row r="32" spans="2:11" s="1" customFormat="1" ht="1.35" customHeight="1" x14ac:dyDescent="0.2">
      <c r="G32" s="2"/>
    </row>
    <row r="33" spans="2:11" s="1" customFormat="1" ht="9.6" customHeight="1" x14ac:dyDescent="0.2">
      <c r="G33" s="2"/>
    </row>
    <row r="34" spans="2:11" s="1" customFormat="1" ht="25.9" customHeight="1" x14ac:dyDescent="0.2">
      <c r="B34" s="23" t="s">
        <v>30</v>
      </c>
      <c r="C34" s="23"/>
      <c r="D34" s="23"/>
      <c r="E34" s="24">
        <f>SUM(H26:H31)</f>
        <v>0</v>
      </c>
      <c r="F34" s="24"/>
      <c r="G34" s="24"/>
      <c r="H34" s="24"/>
      <c r="I34" s="24"/>
      <c r="J34" s="24"/>
      <c r="K34" s="24"/>
    </row>
    <row r="35" spans="2:11" s="1" customFormat="1" ht="28.15" customHeight="1" x14ac:dyDescent="0.2">
      <c r="B35" s="23" t="s">
        <v>31</v>
      </c>
      <c r="C35" s="23"/>
      <c r="D35" s="23"/>
      <c r="E35" s="24">
        <f>SUM(K26:K31)</f>
        <v>0</v>
      </c>
      <c r="F35" s="24"/>
      <c r="G35" s="24"/>
      <c r="H35" s="24"/>
      <c r="I35" s="24"/>
      <c r="J35" s="24"/>
      <c r="K35" s="24"/>
    </row>
    <row r="36" spans="2:11" s="1" customFormat="1" ht="56.65" customHeight="1" x14ac:dyDescent="0.2">
      <c r="D36" s="25" t="s">
        <v>41</v>
      </c>
      <c r="E36" s="26"/>
      <c r="F36" s="26"/>
      <c r="G36" s="2"/>
    </row>
    <row r="37" spans="2:11" s="1" customFormat="1" ht="17.25" customHeight="1" x14ac:dyDescent="0.2">
      <c r="G37" s="2"/>
      <c r="H37" s="22" t="s">
        <v>40</v>
      </c>
      <c r="I37" s="22"/>
    </row>
    <row r="38" spans="2:11" s="1" customFormat="1" ht="84.95" customHeight="1" x14ac:dyDescent="0.2">
      <c r="G38" s="2"/>
    </row>
    <row r="39" spans="2:11" s="1" customFormat="1" ht="39.6" customHeight="1" x14ac:dyDescent="0.2">
      <c r="B39" s="21"/>
      <c r="C39" s="21"/>
      <c r="G39" s="2"/>
    </row>
    <row r="40" spans="2:11" s="1" customFormat="1" ht="28.35" customHeight="1" x14ac:dyDescent="0.2">
      <c r="G40" s="2"/>
    </row>
  </sheetData>
  <sheetProtection algorithmName="SHA-512" hashValue="R2a/yeAhMuV3LJFJ9lGYz5waR4P7FZdcv08liu4FFKl2ODyhB3NigSja67/IhKUWhb3n/w/cm/O1nY6Bz3eE6Q==" saltValue="SZdQEIux6eK8uiMTEasQYQ==" spinCount="100000" sheet="1" objects="1" scenarios="1" formatCells="0" formatColumns="0" formatRows="0"/>
  <protectedRanges>
    <protectedRange algorithmName="SHA-512" hashValue="rYP1pK6LreNqy6d/cSC68nBnEs+kLMhgq7mtD2p9lZk8MU9SiNzISYVV1puizX4/x5IpRhowH/fXvVAVnAOhow==" saltValue="9f+QkuzGIXNRt6y/5fpAYQ==" spinCount="100000" sqref="J26:K31" name="Rozstęp2"/>
  </protectedRanges>
  <mergeCells count="15">
    <mergeCell ref="H3:L3"/>
    <mergeCell ref="B5:C5"/>
    <mergeCell ref="B7:C7"/>
    <mergeCell ref="F9:K12"/>
    <mergeCell ref="B10:C10"/>
    <mergeCell ref="B12:C13"/>
    <mergeCell ref="D14:E14"/>
    <mergeCell ref="B23:J23"/>
    <mergeCell ref="H37:I37"/>
    <mergeCell ref="B39:C39"/>
    <mergeCell ref="B34:D34"/>
    <mergeCell ref="E34:K34"/>
    <mergeCell ref="B35:D35"/>
    <mergeCell ref="E35:K35"/>
    <mergeCell ref="D36:F36"/>
  </mergeCells>
  <pageMargins left="0.25" right="0.25" top="0.75" bottom="0.75" header="0.3" footer="0.3"/>
  <pageSetup paperSize="9" scale="87" fitToHeight="0" orientation="landscape" r:id="rId1"/>
  <headerFooter alignWithMargins="0">
    <oddHeader>&amp;LNr postępowania:  ZG3.270.2.2.2021</oddHeader>
    <oddFooter>Strona &amp;P z &amp;N</oddFooter>
  </headerFooter>
  <rowBreaks count="2" manualBreakCount="2">
    <brk id="29" max="11" man="1"/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ofertowy</vt:lpstr>
      <vt:lpstr>'Kosztorys ofertowy'!Obszar_wydruku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Rokosz</dc:creator>
  <cp:lastModifiedBy>Przemysław Ozga</cp:lastModifiedBy>
  <cp:lastPrinted>2021-12-19T02:37:34Z</cp:lastPrinted>
  <dcterms:created xsi:type="dcterms:W3CDTF">2021-12-19T02:37:51Z</dcterms:created>
  <dcterms:modified xsi:type="dcterms:W3CDTF">2022-01-27T13:58:34Z</dcterms:modified>
</cp:coreProperties>
</file>